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1" yWindow="-144" windowWidth="22228" windowHeight="3927"/>
  </bookViews>
  <sheets>
    <sheet name="м-2" sheetId="1" r:id="rId1"/>
    <sheet name="м-2-Р-298 0-68" sheetId="4" r:id="rId2"/>
    <sheet name="м-2-Р-298 68-138" sheetId="5" r:id="rId3"/>
  </sheets>
  <calcPr calcId="144525" iterateDelta="1E-4"/>
</workbook>
</file>

<file path=xl/calcChain.xml><?xml version="1.0" encoding="utf-8"?>
<calcChain xmlns="http://schemas.openxmlformats.org/spreadsheetml/2006/main">
  <c r="A21" i="1" l="1"/>
  <c r="P10" i="4" l="1"/>
  <c r="A17" i="5" l="1"/>
  <c r="P11" i="4"/>
  <c r="A10" i="4"/>
  <c r="P17" i="5"/>
  <c r="P18" i="5" s="1"/>
  <c r="AJ19" i="1" l="1"/>
  <c r="AK12" i="1" l="1"/>
  <c r="P20" i="1" l="1"/>
  <c r="P15" i="1" l="1"/>
  <c r="AJ15" i="1" s="1"/>
  <c r="P21" i="1" l="1"/>
  <c r="AH7" i="1"/>
  <c r="AH8" i="1"/>
  <c r="AH9" i="1"/>
  <c r="AH10" i="1"/>
  <c r="AH11" i="1"/>
  <c r="AH12" i="1"/>
  <c r="AH13" i="1"/>
  <c r="AH14" i="1"/>
  <c r="AG7" i="1"/>
  <c r="AG8" i="1"/>
  <c r="AG9" i="1"/>
  <c r="AG10" i="1"/>
  <c r="AG11" i="1"/>
  <c r="AG12" i="1"/>
  <c r="AG13" i="1"/>
  <c r="AG14" i="1"/>
</calcChain>
</file>

<file path=xl/sharedStrings.xml><?xml version="1.0" encoding="utf-8"?>
<sst xmlns="http://schemas.openxmlformats.org/spreadsheetml/2006/main" count="432" uniqueCount="148">
  <si>
    <t>Категория участка автодороги</t>
  </si>
  <si>
    <t>Путепровод</t>
  </si>
  <si>
    <t>автомобильная дорога</t>
  </si>
  <si>
    <t>а/д местного значения</t>
  </si>
  <si>
    <t>основная дорога</t>
  </si>
  <si>
    <t>111+000</t>
  </si>
  <si>
    <t>с.Яковлево</t>
  </si>
  <si>
    <t>/3х12,0/</t>
  </si>
  <si>
    <t>Железобетонный мост</t>
  </si>
  <si>
    <t>хорошее</t>
  </si>
  <si>
    <t>114+000</t>
  </si>
  <si>
    <t>удовлетворительное</t>
  </si>
  <si>
    <t>Мост</t>
  </si>
  <si>
    <t>постоянный водоток</t>
  </si>
  <si>
    <t>р.Скнига</t>
  </si>
  <si>
    <t>114+900</t>
  </si>
  <si>
    <t>/3х18,0/</t>
  </si>
  <si>
    <t xml:space="preserve"> а/д местного значения</t>
  </si>
  <si>
    <t>116+000</t>
  </si>
  <si>
    <t>118+800</t>
  </si>
  <si>
    <t>120+150</t>
  </si>
  <si>
    <t>д.Новоселки</t>
  </si>
  <si>
    <t>железная дорога</t>
  </si>
  <si>
    <t>ж/д Москва-Харьков</t>
  </si>
  <si>
    <t>М-2 "Крым"</t>
  </si>
  <si>
    <t>неудовлетворительное</t>
  </si>
  <si>
    <t>II</t>
  </si>
  <si>
    <t>суходол</t>
  </si>
  <si>
    <t>р.Ворскла</t>
  </si>
  <si>
    <t>635+184</t>
  </si>
  <si>
    <t>п.г.т.Яковлево</t>
  </si>
  <si>
    <t>р.Ерик</t>
  </si>
  <si>
    <t>654+304</t>
  </si>
  <si>
    <t>д.Жданово</t>
  </si>
  <si>
    <t>3х21,0</t>
  </si>
  <si>
    <t>а/д Белгород-Томаровка</t>
  </si>
  <si>
    <t>665+451</t>
  </si>
  <si>
    <t>п.г.т.Стрелецкое</t>
  </si>
  <si>
    <t>(К11,73$20,48$К11,87)</t>
  </si>
  <si>
    <t>р.Везелка</t>
  </si>
  <si>
    <t>666+017</t>
  </si>
  <si>
    <t>/3х21,0/</t>
  </si>
  <si>
    <t>ж/д Белгород-Сумы</t>
  </si>
  <si>
    <t>666+212</t>
  </si>
  <si>
    <t>/14,06+22,16+14,06/</t>
  </si>
  <si>
    <t>676+654</t>
  </si>
  <si>
    <t>п.г.т.Майский</t>
  </si>
  <si>
    <t>/14,06+2х22,16/</t>
  </si>
  <si>
    <t>Южный подъезд к г. Белгороду</t>
  </si>
  <si>
    <t>677+050</t>
  </si>
  <si>
    <t>(14,9$17,9$14,9)</t>
  </si>
  <si>
    <t>ППР 2011г, Ремонт 2015г</t>
  </si>
  <si>
    <t>ППР 2002г, Ремонт 2014г</t>
  </si>
  <si>
    <t>ППР 2008г.</t>
  </si>
  <si>
    <t>ППР 2003г, Ремонт 2014г</t>
  </si>
  <si>
    <t>ППР 2012г, Ремонт 2016г</t>
  </si>
  <si>
    <t xml:space="preserve">ППР 2003г, </t>
  </si>
  <si>
    <t>Ремонт  2006г</t>
  </si>
  <si>
    <t>Ремонт 1996г, ППР 2013г</t>
  </si>
  <si>
    <t>ППР 2005г</t>
  </si>
  <si>
    <t>Ремонт  2005г</t>
  </si>
  <si>
    <t>Ремонт 2011г, ППР 2006г</t>
  </si>
  <si>
    <t>Ремонт 2002</t>
  </si>
  <si>
    <t>Ремонт 2014г, ППР 2017г</t>
  </si>
  <si>
    <t>0+444</t>
  </si>
  <si>
    <t>с.Шопино</t>
  </si>
  <si>
    <t>(К11,9$20,6$К11,9)</t>
  </si>
  <si>
    <t>Ремонт 2006г</t>
  </si>
  <si>
    <t>периодический водоток</t>
  </si>
  <si>
    <t>А</t>
  </si>
  <si>
    <t>Н</t>
  </si>
  <si>
    <t>км</t>
  </si>
  <si>
    <t>/</t>
  </si>
  <si>
    <t>Интенсивность движения на участке с ИССО, авт./сутки</t>
  </si>
  <si>
    <t>Наименование ИССО, наименование и место положения препятствия, км, ближайший населенный пункт и расстояние до него, в км</t>
  </si>
  <si>
    <t xml:space="preserve">Код сооружения по отраслевому автоматизированному банку 
данных 
</t>
  </si>
  <si>
    <t>Длина сооружения, пог. м</t>
  </si>
  <si>
    <t>Проектные нагрузки, фактическая грузоподъемность</t>
  </si>
  <si>
    <t>Технические характеристики мостового сооружения: схема, габарит, материал, год постройки /год последнего ремонта, год проведения ППР, для ауд. путепроводов указать под мостовой габарит</t>
  </si>
  <si>
    <t xml:space="preserve">Оценка сооружения, категория дефектов (Б, Д,)
по ОДМ 218.3.014-2011
</t>
  </si>
  <si>
    <t xml:space="preserve">№№ 
п/п
</t>
  </si>
  <si>
    <t xml:space="preserve">Титульное наименование участка автомобильной дороги (Объекта) 
(от км+ до км+)
</t>
  </si>
  <si>
    <t xml:space="preserve">Адрес участка по основному ходу автомобильной
 дороги, на съезде транспортной развязки, на котором расположено ИССО (Объекта) (от км+ до км+)
</t>
  </si>
  <si>
    <t>Таблица П.1.1</t>
  </si>
  <si>
    <t>Мост через суходол на км 59+590  основная дорога   с.Холодное, 3,0 км</t>
  </si>
  <si>
    <t>Пешеходный мост км 645+640 г. Строитель  0</t>
  </si>
  <si>
    <t>400 кгс/кв.м (пешеходная) / 400 кгс/кв.м (пешеходная)</t>
  </si>
  <si>
    <t>33; 3; ПН железобетон; 2011; 5,4</t>
  </si>
  <si>
    <t xml:space="preserve"> 3; ПН железобетон; 2017; 5,0</t>
  </si>
  <si>
    <t>Пешеходный мост км 680+550 п.г.т.Майский 0</t>
  </si>
  <si>
    <t>1х45,1; 3; металл; 2011; 5,34</t>
  </si>
  <si>
    <t>Пешеходный мост км 682+000 Новая Деревня 0</t>
  </si>
  <si>
    <t>1х31,7; 3; металл; 2014; 5,5</t>
  </si>
  <si>
    <t>25+114</t>
  </si>
  <si>
    <t>д.Громова Дубрава</t>
  </si>
  <si>
    <t>А11, НК-80 /А11, НК-80</t>
  </si>
  <si>
    <t xml:space="preserve">3х21,0 /  Г-(8,0+2,64+8,0)+0,75+1,5/ железобетонный мост 1980/ Капремонт 2020  </t>
  </si>
  <si>
    <t>ремонт</t>
  </si>
  <si>
    <t>Ремонт 2011г</t>
  </si>
  <si>
    <t>Итого пог.м. эстакадных пешеходных переходов</t>
  </si>
  <si>
    <t xml:space="preserve">Итого пог.м. мостовых сооружений </t>
  </si>
  <si>
    <t>Путепровод автомобильная дорога М-2 "Крым" основная дорога км 652+444 с.Шопино 2,5 км</t>
  </si>
  <si>
    <t>Пешеходный мост км 665+650 п. Стрелецкое  0</t>
  </si>
  <si>
    <t>Путепровод через автомобильную дорогу местного значения на км 67+632 с.Скородное, 1,2 км</t>
  </si>
  <si>
    <t>Путепровод через автомобильную дорогу местного значения на км 73+949  с.Ольховатка, 1,7 км</t>
  </si>
  <si>
    <t>Путепровод через автомобильную дорогу местного значения на км 99+881  с.Сергиевкаа, 1,6 км</t>
  </si>
  <si>
    <t>Мост через суходол на км 103+226   г.Губкин</t>
  </si>
  <si>
    <t>Мост через реку Осколец на км 109+976 левый  г.Губкин</t>
  </si>
  <si>
    <t>Мост через реку Осколец на км 109+976 правый г.Губкин</t>
  </si>
  <si>
    <t>Путепровод через железную дорогу  на км 110+322 левый г.Губкин</t>
  </si>
  <si>
    <t>Путепровод через железную дорогу  на км 110+322 правый  г.Губкин</t>
  </si>
  <si>
    <t>Путепровод через автомобильную дорогу местного значения на км 110+570 левый  г.Губкин</t>
  </si>
  <si>
    <t>Путепровод через автомобильную дорогу местного значения на км 110+570 правый  г.Губкин</t>
  </si>
  <si>
    <t>Мост через реку Оскол на км 126+942  с.Федосеевка, 0.1</t>
  </si>
  <si>
    <t>Путепровод через железную дорогу км 31+247, Прохоровка, 0 км</t>
  </si>
  <si>
    <t xml:space="preserve">/3х21,0/ 9,0 Железобетонный мост 1980/5,4  </t>
  </si>
  <si>
    <t xml:space="preserve">/11,4+2х23,4+11,4/ 10,20 Железобетонный мост 1990/5,4  </t>
  </si>
  <si>
    <t>А14, Н-14 /А14, Н-14</t>
  </si>
  <si>
    <t xml:space="preserve">/12,0+2х24,0+12,0/ 10,0 Железобетонный мост 2011/6,2 </t>
  </si>
  <si>
    <t xml:space="preserve">/1х9,0/ 23,0 Железобетонный мост 1990/  </t>
  </si>
  <si>
    <t>/1х12,0/ 11,65/ Железобетонный мост 2007/  Ремонт 2017г/5,2</t>
  </si>
  <si>
    <t xml:space="preserve">/12,0х2/ 18,14/ Железобетонный мост 2010/ </t>
  </si>
  <si>
    <t>/21,0х3/+/21,0х3/ 9,03/ Железобетонный мост 1988/  Реконструкция 2011г</t>
  </si>
  <si>
    <t>/20,4х3/+/20,4х3/ 9,08/ Железобетонный мост 1988/  Реконструкция 2011г</t>
  </si>
  <si>
    <t xml:space="preserve">/28,0х3/ 9,03/ Железобетонный мост 2011/ 9,2 </t>
  </si>
  <si>
    <t>//28,0х2/+/28,0х2// 9,08/ Железобетонный мост 2011/ 5,2</t>
  </si>
  <si>
    <t>/22,6х3/+/22,6х3/18,7/ ж.б;  1965; реконструкции 1996,2008г.; Н=5,2</t>
  </si>
  <si>
    <t>Мост постоянный водоток р.Ворскла основная дорога км 635+184 п.г.т.Яковлево 0,5 км</t>
  </si>
  <si>
    <t>Мост постоянный водоток р.Ерик основная дорога км 654+304 д.Жданово 4 км</t>
  </si>
  <si>
    <t>Путепровод автомобильная дорога а/д Белгород-Томаровка основная дорога км 665+451 п.г.т.Стрелецкое 0 км</t>
  </si>
  <si>
    <t>Мост постоянный водоток р.Везелка основная дорога км 666+017 п.г.т.Стрелецкое 0 км</t>
  </si>
  <si>
    <t>Путепровод железная дорога ж/д Белгород-Сумы основная дорога км 666+212 п.г.т.Стрелецкое 0,6 км</t>
  </si>
  <si>
    <t>Путепровод железная дорога ж/д Москва-Харьков основная дорога км 676+654 п.г.т.Майский 2 км</t>
  </si>
  <si>
    <t>Путепровод автомобильная дорога Южный подъезд к г. Белгороду основная дорога км 677+050 п.г.т.Майский 1,8 км</t>
  </si>
  <si>
    <t>/14,06+22,16+14,06/ 11 Железобетонный мост 1974/ Ремонт 2011г, ППР 2006г</t>
  </si>
  <si>
    <t>(К11,9$20,6$К11,9) 7,5 Железобетонный мост 1976/ Ремонт 2006г</t>
  </si>
  <si>
    <t>/3х12,0/ 11,58 Железобетонный мост 1988/ Ремонт  2006г</t>
  </si>
  <si>
    <t>3х21,0 /11,52/ Железобетонный мост 1974/ Ремонт 1996г, ППР 2013г</t>
  </si>
  <si>
    <t>(К11,73$20,48$К11,87)/ 11,54/ Железобетонный мост 1976/ ППР 2005г</t>
  </si>
  <si>
    <t>/3х21,0/ 11,54/ Железобетонный мост 1974/ Ремонт  2005г</t>
  </si>
  <si>
    <t>/14,06+2х22,16/ 11,5 Железобетонный мост 2022</t>
  </si>
  <si>
    <t>(14,9$17,9$14,9) 11,00 Железобетонный мост 1976/ Ремонт 2014г, ППР 2017г</t>
  </si>
  <si>
    <t>ВСЕГО пог.м.</t>
  </si>
  <si>
    <t>Автомобильная дорога М-2 «Крым» Москва - Тула - Орел - Курск - Белгород - граница с Украиной, участок км 603+000 - км 703+820,  Белгородская область</t>
  </si>
  <si>
    <t>Автомобильная дорога  М-2 «Крым» Москва - Тула - Орел - Курск - Белгород - граница с Украиной – Прохоровка – Губкин – Р-298 Курск - Воронеж - автомобильная дорога Р-22 «Каспий», участок  км 0+000 - км 68+000, Белгородской область</t>
  </si>
  <si>
    <t>Автомобильная дорога  М-2 «Крым» Москва - Тула - Орел - Курск - Белгород - граница с Украиной – Прохоровка – Губкин – Р-298 Курск - Воронеж - автомобильная дорога Р-22 «Каспий», участок  км 68+000 - км 138+360, Белгородской область</t>
  </si>
  <si>
    <t>Перечень искусственных дорожных сооружений (ИССО) на участках автомобильных  дорог,
включенных в Объект   (по состоянию на 01.07.2026 год).</t>
  </si>
  <si>
    <t>Содержание искусственных сооружений на автомобильных дорогах М-2 «Крым» Москва – Тула – Орел – Курск – Белгород – граница с Украиной, участок км 603+000 – км 703+820, М-2 «Крым» Москва – Тула – Орел – Курск – Белгород – граница с Украиной – Прохоровка – Губкин – Р-298 Курск – Воронеж – автомобильная дорога Р-22 «Каспий», участок км 0+000 – км 68+000, участок км 68+000 – км 138+360, Белгородская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</si>
</sst>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4"/>
      <color theme="1"/>
      <name val="Times New Roman"/>
      <family val="2"/>
      <charset val="204"/>
    </font>
    <font>
      <sz val="14"/>
      <color rgb="FFFF0000"/>
      <name val="Times New Roman"/>
      <family val="2"/>
      <charset val="204"/>
    </font>
    <font>
      <sz val="14"/>
      <name val="Times New Roman"/>
      <family val="2"/>
      <charset val="204"/>
    </font>
    <font>
      <b/>
      <sz val="14"/>
      <name val="Times New Roman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2"/>
      <charset val="204"/>
    </font>
    <font>
      <b/>
      <sz val="16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theme="0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3" borderId="0" xfId="0" applyFont="1" applyFill="1"/>
    <xf numFmtId="0" fontId="2" fillId="2" borderId="0" xfId="0" applyFont="1" applyFill="1"/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3" borderId="1" xfId="0" applyFont="1" applyFill="1" applyBorder="1"/>
    <xf numFmtId="0" fontId="2" fillId="2" borderId="1" xfId="0" applyFont="1" applyFill="1" applyBorder="1"/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/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2" fillId="3" borderId="0" xfId="0" applyFont="1" applyFill="1" applyAlignment="1">
      <alignment horizontal="right"/>
    </xf>
    <xf numFmtId="0" fontId="6" fillId="0" borderId="0" xfId="0" applyFont="1" applyAlignment="1">
      <alignment horizont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"/>
  <sheetViews>
    <sheetView tabSelected="1" zoomScale="70" zoomScaleNormal="70" workbookViewId="0">
      <selection activeCell="O5" sqref="O5"/>
    </sheetView>
  </sheetViews>
  <sheetFormatPr defaultRowHeight="17.7" x14ac:dyDescent="0.3"/>
  <cols>
    <col min="1" max="1" width="8.81640625" style="6"/>
    <col min="2" max="2" width="16.81640625" style="12" customWidth="1"/>
    <col min="3" max="3" width="28.08984375" style="6" customWidth="1"/>
    <col min="4" max="4" width="12.6328125" style="6" customWidth="1"/>
    <col min="5" max="5" width="8.81640625" style="6"/>
    <col min="6" max="6" width="28" style="6" customWidth="1"/>
    <col min="7" max="8" width="0" style="6" hidden="1" customWidth="1"/>
    <col min="9" max="9" width="11.36328125" style="6" hidden="1" customWidth="1"/>
    <col min="10" max="12" width="0" style="6" hidden="1" customWidth="1"/>
    <col min="13" max="14" width="0" style="13" hidden="1" customWidth="1"/>
    <col min="15" max="15" width="13.08984375" style="6" customWidth="1"/>
    <col min="16" max="16" width="8.81640625" style="6"/>
    <col min="17" max="17" width="12.08984375" style="6" customWidth="1"/>
    <col min="18" max="19" width="0" style="13" hidden="1" customWidth="1"/>
    <col min="20" max="20" width="24.36328125" style="12" customWidth="1"/>
    <col min="21" max="24" width="0" style="6" hidden="1" customWidth="1"/>
    <col min="25" max="25" width="14" style="6" hidden="1" customWidth="1"/>
    <col min="26" max="26" width="34.81640625" style="6" hidden="1" customWidth="1"/>
    <col min="27" max="27" width="15.08984375" style="6" customWidth="1"/>
    <col min="28" max="35" width="0" hidden="1" customWidth="1"/>
    <col min="36" max="38" width="8.81640625" style="27"/>
  </cols>
  <sheetData>
    <row r="1" spans="1:38" x14ac:dyDescent="0.3">
      <c r="T1" s="33" t="s">
        <v>83</v>
      </c>
      <c r="U1" s="33"/>
      <c r="V1" s="33"/>
      <c r="W1" s="33"/>
      <c r="X1" s="33"/>
      <c r="Y1" s="33"/>
      <c r="Z1" s="33"/>
      <c r="AA1" s="33"/>
    </row>
    <row r="2" spans="1:38" ht="19" customHeight="1" x14ac:dyDescent="0.3"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</row>
    <row r="3" spans="1:38" ht="49.1" customHeight="1" x14ac:dyDescent="0.3">
      <c r="A3" s="34" t="s">
        <v>146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</row>
    <row r="5" spans="1:38" ht="135" customHeight="1" x14ac:dyDescent="0.3">
      <c r="A5" s="9" t="s">
        <v>80</v>
      </c>
      <c r="B5" s="10" t="s">
        <v>81</v>
      </c>
      <c r="C5" s="9" t="s">
        <v>82</v>
      </c>
      <c r="D5" s="9" t="s">
        <v>0</v>
      </c>
      <c r="E5" s="9" t="s">
        <v>73</v>
      </c>
      <c r="F5" s="9" t="s">
        <v>74</v>
      </c>
      <c r="G5" s="14"/>
      <c r="H5" s="14"/>
      <c r="I5" s="14"/>
      <c r="J5" s="14"/>
      <c r="K5" s="14"/>
      <c r="L5" s="14"/>
      <c r="M5" s="15"/>
      <c r="N5" s="15"/>
      <c r="O5" s="9" t="s">
        <v>75</v>
      </c>
      <c r="P5" s="9" t="s">
        <v>76</v>
      </c>
      <c r="Q5" s="9" t="s">
        <v>77</v>
      </c>
      <c r="R5" s="15"/>
      <c r="S5" s="15"/>
      <c r="T5" s="10" t="s">
        <v>78</v>
      </c>
      <c r="U5" s="14"/>
      <c r="V5" s="14"/>
      <c r="W5" s="14"/>
      <c r="X5" s="14"/>
      <c r="Y5" s="14"/>
      <c r="Z5" s="14"/>
      <c r="AA5" s="9" t="s">
        <v>79</v>
      </c>
    </row>
    <row r="6" spans="1:38" x14ac:dyDescent="0.3">
      <c r="A6" s="16">
        <v>1</v>
      </c>
      <c r="B6" s="17">
        <v>2</v>
      </c>
      <c r="C6" s="16">
        <v>3</v>
      </c>
      <c r="D6" s="14">
        <v>4</v>
      </c>
      <c r="E6" s="14">
        <v>5</v>
      </c>
      <c r="F6" s="14">
        <v>6</v>
      </c>
      <c r="G6" s="14"/>
      <c r="H6" s="14"/>
      <c r="I6" s="14"/>
      <c r="J6" s="14"/>
      <c r="K6" s="14"/>
      <c r="L6" s="14"/>
      <c r="M6" s="15"/>
      <c r="N6" s="15"/>
      <c r="O6" s="14">
        <v>7</v>
      </c>
      <c r="P6" s="14">
        <v>8</v>
      </c>
      <c r="Q6" s="14">
        <v>9</v>
      </c>
      <c r="R6" s="15"/>
      <c r="S6" s="15"/>
      <c r="T6" s="18">
        <v>10</v>
      </c>
      <c r="U6" s="14"/>
      <c r="V6" s="14"/>
      <c r="W6" s="14"/>
      <c r="X6" s="14"/>
      <c r="Y6" s="14"/>
      <c r="Z6" s="14"/>
      <c r="AA6" s="14">
        <v>11</v>
      </c>
    </row>
    <row r="7" spans="1:38" s="1" customFormat="1" ht="62.2" customHeight="1" x14ac:dyDescent="0.3">
      <c r="A7" s="5">
        <v>1</v>
      </c>
      <c r="B7" s="38" t="s">
        <v>147</v>
      </c>
      <c r="C7" s="40" t="s">
        <v>143</v>
      </c>
      <c r="D7" s="2" t="s">
        <v>26</v>
      </c>
      <c r="E7" s="2">
        <v>5211</v>
      </c>
      <c r="F7" s="2" t="s">
        <v>127</v>
      </c>
      <c r="G7" s="2" t="s">
        <v>12</v>
      </c>
      <c r="H7" s="2" t="s">
        <v>13</v>
      </c>
      <c r="I7" s="2" t="s">
        <v>28</v>
      </c>
      <c r="J7" s="2" t="s">
        <v>4</v>
      </c>
      <c r="K7" s="2" t="s">
        <v>29</v>
      </c>
      <c r="L7" s="2" t="s">
        <v>30</v>
      </c>
      <c r="M7" s="3">
        <v>0.5</v>
      </c>
      <c r="N7" s="3" t="s">
        <v>71</v>
      </c>
      <c r="O7" s="2">
        <v>2700045</v>
      </c>
      <c r="P7" s="2">
        <v>42.04</v>
      </c>
      <c r="Q7" s="2" t="s">
        <v>95</v>
      </c>
      <c r="R7" s="3">
        <v>11</v>
      </c>
      <c r="S7" s="3">
        <v>11</v>
      </c>
      <c r="T7" s="4" t="s">
        <v>136</v>
      </c>
      <c r="U7" s="2" t="s">
        <v>7</v>
      </c>
      <c r="V7" s="2">
        <v>11.5</v>
      </c>
      <c r="W7" s="2" t="s">
        <v>8</v>
      </c>
      <c r="X7" s="2">
        <v>1988</v>
      </c>
      <c r="Y7" s="2">
        <v>2006</v>
      </c>
      <c r="Z7" s="2" t="s">
        <v>57</v>
      </c>
      <c r="AA7" s="2" t="s">
        <v>11</v>
      </c>
      <c r="AE7" s="1" t="s">
        <v>69</v>
      </c>
      <c r="AF7" s="1" t="s">
        <v>70</v>
      </c>
      <c r="AG7" s="1">
        <f t="shared" ref="AG7:AG12" si="0">R7</f>
        <v>11</v>
      </c>
      <c r="AH7" s="1">
        <f t="shared" ref="AH7:AH12" si="1">S7</f>
        <v>11</v>
      </c>
      <c r="AI7" s="8" t="s">
        <v>72</v>
      </c>
      <c r="AJ7" s="27"/>
      <c r="AK7" s="27"/>
      <c r="AL7" s="27"/>
    </row>
    <row r="8" spans="1:38" s="1" customFormat="1" ht="70.7" x14ac:dyDescent="0.3">
      <c r="A8" s="5">
        <v>2</v>
      </c>
      <c r="B8" s="39"/>
      <c r="C8" s="41"/>
      <c r="D8" s="2" t="s">
        <v>26</v>
      </c>
      <c r="E8" s="2">
        <v>5211</v>
      </c>
      <c r="F8" s="2" t="s">
        <v>128</v>
      </c>
      <c r="G8" s="2" t="s">
        <v>12</v>
      </c>
      <c r="H8" s="2" t="s">
        <v>13</v>
      </c>
      <c r="I8" s="2" t="s">
        <v>31</v>
      </c>
      <c r="J8" s="2" t="s">
        <v>4</v>
      </c>
      <c r="K8" s="2" t="s">
        <v>32</v>
      </c>
      <c r="L8" s="2" t="s">
        <v>33</v>
      </c>
      <c r="M8" s="3">
        <v>4</v>
      </c>
      <c r="N8" s="3" t="s">
        <v>71</v>
      </c>
      <c r="O8" s="2">
        <v>2700046</v>
      </c>
      <c r="P8" s="2">
        <v>68.2</v>
      </c>
      <c r="Q8" s="2" t="s">
        <v>95</v>
      </c>
      <c r="R8" s="3">
        <v>11</v>
      </c>
      <c r="S8" s="3">
        <v>11</v>
      </c>
      <c r="T8" s="4" t="s">
        <v>137</v>
      </c>
      <c r="U8" s="2" t="s">
        <v>34</v>
      </c>
      <c r="V8" s="2">
        <v>11.55</v>
      </c>
      <c r="W8" s="2" t="s">
        <v>8</v>
      </c>
      <c r="X8" s="2">
        <v>1974</v>
      </c>
      <c r="Y8" s="2">
        <v>2013</v>
      </c>
      <c r="Z8" s="2" t="s">
        <v>58</v>
      </c>
      <c r="AA8" s="2" t="s">
        <v>25</v>
      </c>
      <c r="AE8" s="1" t="s">
        <v>69</v>
      </c>
      <c r="AF8" s="1" t="s">
        <v>70</v>
      </c>
      <c r="AG8" s="1">
        <f t="shared" si="0"/>
        <v>11</v>
      </c>
      <c r="AH8" s="1">
        <f t="shared" si="1"/>
        <v>11</v>
      </c>
      <c r="AI8" s="8" t="s">
        <v>72</v>
      </c>
      <c r="AJ8" s="27"/>
      <c r="AK8" s="27"/>
      <c r="AL8" s="27"/>
    </row>
    <row r="9" spans="1:38" s="1" customFormat="1" ht="70.7" x14ac:dyDescent="0.3">
      <c r="A9" s="5">
        <v>3</v>
      </c>
      <c r="B9" s="39"/>
      <c r="C9" s="41"/>
      <c r="D9" s="2" t="s">
        <v>26</v>
      </c>
      <c r="E9" s="2">
        <v>5211</v>
      </c>
      <c r="F9" s="2" t="s">
        <v>129</v>
      </c>
      <c r="G9" s="2" t="s">
        <v>1</v>
      </c>
      <c r="H9" s="2" t="s">
        <v>2</v>
      </c>
      <c r="I9" s="2" t="s">
        <v>35</v>
      </c>
      <c r="J9" s="2" t="s">
        <v>4</v>
      </c>
      <c r="K9" s="2" t="s">
        <v>36</v>
      </c>
      <c r="L9" s="2" t="s">
        <v>37</v>
      </c>
      <c r="M9" s="3">
        <v>0</v>
      </c>
      <c r="N9" s="3" t="s">
        <v>71</v>
      </c>
      <c r="O9" s="2">
        <v>2700047</v>
      </c>
      <c r="P9" s="2">
        <v>49.25</v>
      </c>
      <c r="Q9" s="2" t="s">
        <v>95</v>
      </c>
      <c r="R9" s="3">
        <v>11</v>
      </c>
      <c r="S9" s="3">
        <v>11</v>
      </c>
      <c r="T9" s="4" t="s">
        <v>138</v>
      </c>
      <c r="U9" s="2" t="s">
        <v>38</v>
      </c>
      <c r="V9" s="2">
        <v>10.54</v>
      </c>
      <c r="W9" s="2" t="s">
        <v>8</v>
      </c>
      <c r="X9" s="2">
        <v>1976</v>
      </c>
      <c r="Y9" s="2">
        <v>2005</v>
      </c>
      <c r="Z9" s="2" t="s">
        <v>59</v>
      </c>
      <c r="AA9" s="2" t="s">
        <v>9</v>
      </c>
      <c r="AE9" s="1" t="s">
        <v>69</v>
      </c>
      <c r="AF9" s="1" t="s">
        <v>70</v>
      </c>
      <c r="AG9" s="1">
        <f t="shared" si="0"/>
        <v>11</v>
      </c>
      <c r="AH9" s="1">
        <f t="shared" si="1"/>
        <v>11</v>
      </c>
      <c r="AI9" s="8" t="s">
        <v>72</v>
      </c>
      <c r="AJ9" s="27"/>
      <c r="AK9" s="27"/>
      <c r="AL9" s="27"/>
    </row>
    <row r="10" spans="1:38" s="1" customFormat="1" ht="53.05" x14ac:dyDescent="0.3">
      <c r="A10" s="5">
        <v>4</v>
      </c>
      <c r="B10" s="39"/>
      <c r="C10" s="41"/>
      <c r="D10" s="2" t="s">
        <v>26</v>
      </c>
      <c r="E10" s="2">
        <v>5211</v>
      </c>
      <c r="F10" s="2" t="s">
        <v>130</v>
      </c>
      <c r="G10" s="2" t="s">
        <v>12</v>
      </c>
      <c r="H10" s="2" t="s">
        <v>13</v>
      </c>
      <c r="I10" s="2" t="s">
        <v>39</v>
      </c>
      <c r="J10" s="2" t="s">
        <v>4</v>
      </c>
      <c r="K10" s="2" t="s">
        <v>40</v>
      </c>
      <c r="L10" s="2" t="s">
        <v>37</v>
      </c>
      <c r="M10" s="3">
        <v>0</v>
      </c>
      <c r="N10" s="3" t="s">
        <v>71</v>
      </c>
      <c r="O10" s="2">
        <v>2700048</v>
      </c>
      <c r="P10" s="2">
        <v>68.2</v>
      </c>
      <c r="Q10" s="2" t="s">
        <v>95</v>
      </c>
      <c r="R10" s="3">
        <v>11</v>
      </c>
      <c r="S10" s="3">
        <v>11</v>
      </c>
      <c r="T10" s="4" t="s">
        <v>139</v>
      </c>
      <c r="U10" s="2" t="s">
        <v>41</v>
      </c>
      <c r="V10" s="2">
        <v>11.5</v>
      </c>
      <c r="W10" s="2" t="s">
        <v>8</v>
      </c>
      <c r="X10" s="2">
        <v>1974</v>
      </c>
      <c r="Y10" s="2">
        <v>2005</v>
      </c>
      <c r="Z10" s="2" t="s">
        <v>60</v>
      </c>
      <c r="AA10" s="2" t="s">
        <v>11</v>
      </c>
      <c r="AE10" s="1" t="s">
        <v>69</v>
      </c>
      <c r="AF10" s="1" t="s">
        <v>70</v>
      </c>
      <c r="AG10" s="1">
        <f t="shared" si="0"/>
        <v>11</v>
      </c>
      <c r="AH10" s="1">
        <f t="shared" si="1"/>
        <v>11</v>
      </c>
      <c r="AI10" s="8" t="s">
        <v>72</v>
      </c>
      <c r="AJ10" s="27"/>
      <c r="AK10" s="27"/>
      <c r="AL10" s="27"/>
    </row>
    <row r="11" spans="1:38" s="1" customFormat="1" ht="70.7" x14ac:dyDescent="0.3">
      <c r="A11" s="5">
        <v>5</v>
      </c>
      <c r="B11" s="39"/>
      <c r="C11" s="41"/>
      <c r="D11" s="2" t="s">
        <v>26</v>
      </c>
      <c r="E11" s="2">
        <v>5211</v>
      </c>
      <c r="F11" s="2" t="s">
        <v>131</v>
      </c>
      <c r="G11" s="2" t="s">
        <v>1</v>
      </c>
      <c r="H11" s="2" t="s">
        <v>22</v>
      </c>
      <c r="I11" s="2" t="s">
        <v>42</v>
      </c>
      <c r="J11" s="2" t="s">
        <v>4</v>
      </c>
      <c r="K11" s="2" t="s">
        <v>43</v>
      </c>
      <c r="L11" s="2" t="s">
        <v>37</v>
      </c>
      <c r="M11" s="3">
        <v>0.6</v>
      </c>
      <c r="N11" s="3" t="s">
        <v>71</v>
      </c>
      <c r="O11" s="2">
        <v>2700049</v>
      </c>
      <c r="P11" s="2">
        <v>55.54</v>
      </c>
      <c r="Q11" s="2" t="s">
        <v>95</v>
      </c>
      <c r="R11" s="3">
        <v>11</v>
      </c>
      <c r="S11" s="3">
        <v>11</v>
      </c>
      <c r="T11" s="4" t="s">
        <v>134</v>
      </c>
      <c r="U11" s="2" t="s">
        <v>44</v>
      </c>
      <c r="V11" s="2">
        <v>11</v>
      </c>
      <c r="W11" s="2" t="s">
        <v>8</v>
      </c>
      <c r="X11" s="2">
        <v>1974</v>
      </c>
      <c r="Y11" s="2">
        <v>2011</v>
      </c>
      <c r="Z11" s="2" t="s">
        <v>61</v>
      </c>
      <c r="AA11" s="2" t="s">
        <v>11</v>
      </c>
      <c r="AE11" s="1" t="s">
        <v>69</v>
      </c>
      <c r="AF11" s="1" t="s">
        <v>70</v>
      </c>
      <c r="AG11" s="1">
        <f t="shared" si="0"/>
        <v>11</v>
      </c>
      <c r="AH11" s="1">
        <f t="shared" si="1"/>
        <v>11</v>
      </c>
      <c r="AI11" s="8" t="s">
        <v>72</v>
      </c>
      <c r="AJ11" s="27"/>
      <c r="AK11" s="27"/>
      <c r="AL11" s="27"/>
    </row>
    <row r="12" spans="1:38" s="1" customFormat="1" ht="70.7" x14ac:dyDescent="0.3">
      <c r="A12" s="5">
        <v>6</v>
      </c>
      <c r="B12" s="39"/>
      <c r="C12" s="41"/>
      <c r="D12" s="2" t="s">
        <v>26</v>
      </c>
      <c r="E12" s="2">
        <v>5211</v>
      </c>
      <c r="F12" s="2" t="s">
        <v>132</v>
      </c>
      <c r="G12" s="2" t="s">
        <v>1</v>
      </c>
      <c r="H12" s="2" t="s">
        <v>22</v>
      </c>
      <c r="I12" s="2" t="s">
        <v>23</v>
      </c>
      <c r="J12" s="2" t="s">
        <v>4</v>
      </c>
      <c r="K12" s="2" t="s">
        <v>45</v>
      </c>
      <c r="L12" s="2" t="s">
        <v>46</v>
      </c>
      <c r="M12" s="3">
        <v>2</v>
      </c>
      <c r="N12" s="3" t="s">
        <v>71</v>
      </c>
      <c r="O12" s="2">
        <v>2700050</v>
      </c>
      <c r="P12" s="2">
        <v>66.680000000000007</v>
      </c>
      <c r="Q12" s="2" t="s">
        <v>95</v>
      </c>
      <c r="R12" s="3">
        <v>11</v>
      </c>
      <c r="S12" s="3">
        <v>11</v>
      </c>
      <c r="T12" s="4" t="s">
        <v>140</v>
      </c>
      <c r="U12" s="2" t="s">
        <v>47</v>
      </c>
      <c r="V12" s="2">
        <v>11.5</v>
      </c>
      <c r="W12" s="2" t="s">
        <v>8</v>
      </c>
      <c r="X12" s="2">
        <v>1976</v>
      </c>
      <c r="Y12" s="2">
        <v>2002</v>
      </c>
      <c r="Z12" s="2" t="s">
        <v>62</v>
      </c>
      <c r="AA12" s="2" t="s">
        <v>9</v>
      </c>
      <c r="AE12" s="1" t="s">
        <v>69</v>
      </c>
      <c r="AF12" s="1" t="s">
        <v>70</v>
      </c>
      <c r="AG12" s="1">
        <f t="shared" si="0"/>
        <v>11</v>
      </c>
      <c r="AH12" s="1">
        <f t="shared" si="1"/>
        <v>11</v>
      </c>
      <c r="AI12" s="8" t="s">
        <v>72</v>
      </c>
      <c r="AJ12" s="27"/>
      <c r="AK12" s="27">
        <f>P7+P8+P10</f>
        <v>178.44</v>
      </c>
      <c r="AL12" s="27"/>
    </row>
    <row r="13" spans="1:38" s="1" customFormat="1" ht="70.7" x14ac:dyDescent="0.3">
      <c r="A13" s="5">
        <v>7</v>
      </c>
      <c r="B13" s="39"/>
      <c r="C13" s="41"/>
      <c r="D13" s="2" t="s">
        <v>26</v>
      </c>
      <c r="E13" s="2">
        <v>5211</v>
      </c>
      <c r="F13" s="2" t="s">
        <v>133</v>
      </c>
      <c r="G13" s="2" t="s">
        <v>1</v>
      </c>
      <c r="H13" s="2" t="s">
        <v>2</v>
      </c>
      <c r="I13" s="2" t="s">
        <v>48</v>
      </c>
      <c r="J13" s="2" t="s">
        <v>4</v>
      </c>
      <c r="K13" s="2" t="s">
        <v>49</v>
      </c>
      <c r="L13" s="2" t="s">
        <v>46</v>
      </c>
      <c r="M13" s="3">
        <v>1.8</v>
      </c>
      <c r="N13" s="3" t="s">
        <v>71</v>
      </c>
      <c r="O13" s="2">
        <v>2700051</v>
      </c>
      <c r="P13" s="2">
        <v>48.5</v>
      </c>
      <c r="Q13" s="2" t="s">
        <v>95</v>
      </c>
      <c r="R13" s="3">
        <v>11</v>
      </c>
      <c r="S13" s="3">
        <v>11</v>
      </c>
      <c r="T13" s="4" t="s">
        <v>141</v>
      </c>
      <c r="U13" s="2" t="s">
        <v>50</v>
      </c>
      <c r="V13" s="2">
        <v>11.05</v>
      </c>
      <c r="W13" s="2" t="s">
        <v>8</v>
      </c>
      <c r="X13" s="2">
        <v>1976</v>
      </c>
      <c r="Y13" s="2">
        <v>2014</v>
      </c>
      <c r="Z13" s="2" t="s">
        <v>63</v>
      </c>
      <c r="AA13" s="2" t="s">
        <v>11</v>
      </c>
      <c r="AE13" s="1" t="s">
        <v>69</v>
      </c>
      <c r="AF13" s="1" t="s">
        <v>70</v>
      </c>
      <c r="AG13" s="1">
        <f t="shared" ref="AG13:AG14" si="2">R13</f>
        <v>11</v>
      </c>
      <c r="AH13" s="1">
        <f t="shared" ref="AH13:AH14" si="3">S13</f>
        <v>11</v>
      </c>
      <c r="AI13" s="8" t="s">
        <v>72</v>
      </c>
      <c r="AJ13" s="27"/>
      <c r="AK13" s="27"/>
      <c r="AL13" s="27"/>
    </row>
    <row r="14" spans="1:38" s="1" customFormat="1" ht="70.7" x14ac:dyDescent="0.3">
      <c r="A14" s="5">
        <v>8</v>
      </c>
      <c r="B14" s="39"/>
      <c r="C14" s="41"/>
      <c r="D14" s="2" t="s">
        <v>26</v>
      </c>
      <c r="E14" s="2">
        <v>4205</v>
      </c>
      <c r="F14" s="2" t="s">
        <v>101</v>
      </c>
      <c r="G14" s="2" t="s">
        <v>1</v>
      </c>
      <c r="H14" s="2" t="s">
        <v>2</v>
      </c>
      <c r="I14" s="2" t="s">
        <v>24</v>
      </c>
      <c r="J14" s="2" t="s">
        <v>4</v>
      </c>
      <c r="K14" s="2" t="s">
        <v>64</v>
      </c>
      <c r="L14" s="2" t="s">
        <v>65</v>
      </c>
      <c r="M14" s="3">
        <v>2.5</v>
      </c>
      <c r="N14" s="3" t="s">
        <v>71</v>
      </c>
      <c r="O14" s="2">
        <v>2700052</v>
      </c>
      <c r="P14" s="2">
        <v>49.3</v>
      </c>
      <c r="Q14" s="2" t="s">
        <v>95</v>
      </c>
      <c r="R14" s="3">
        <v>11</v>
      </c>
      <c r="S14" s="3">
        <v>11</v>
      </c>
      <c r="T14" s="4" t="s">
        <v>135</v>
      </c>
      <c r="U14" s="2" t="s">
        <v>66</v>
      </c>
      <c r="V14" s="2">
        <v>7.5</v>
      </c>
      <c r="W14" s="2" t="s">
        <v>8</v>
      </c>
      <c r="X14" s="2">
        <v>1976</v>
      </c>
      <c r="Y14" s="2">
        <v>2006</v>
      </c>
      <c r="Z14" s="2" t="s">
        <v>67</v>
      </c>
      <c r="AA14" s="2" t="s">
        <v>11</v>
      </c>
      <c r="AE14" s="1" t="s">
        <v>69</v>
      </c>
      <c r="AF14" s="1" t="s">
        <v>70</v>
      </c>
      <c r="AG14" s="1">
        <f t="shared" si="2"/>
        <v>11</v>
      </c>
      <c r="AH14" s="1">
        <f t="shared" si="3"/>
        <v>11</v>
      </c>
      <c r="AI14" s="8" t="s">
        <v>72</v>
      </c>
      <c r="AJ14" s="27"/>
      <c r="AK14" s="27"/>
      <c r="AL14" s="27"/>
    </row>
    <row r="15" spans="1:38" s="1" customFormat="1" ht="41.25" customHeight="1" x14ac:dyDescent="0.3">
      <c r="A15" s="7">
        <v>8</v>
      </c>
      <c r="B15" s="39"/>
      <c r="C15" s="41"/>
      <c r="D15" s="35" t="s">
        <v>100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7">
        <f>SUM(P7:P14)</f>
        <v>447.71000000000004</v>
      </c>
      <c r="Q15" s="2"/>
      <c r="R15" s="3"/>
      <c r="S15" s="3"/>
      <c r="T15" s="4"/>
      <c r="U15" s="2"/>
      <c r="V15" s="2"/>
      <c r="W15" s="2"/>
      <c r="X15" s="2"/>
      <c r="Y15" s="2"/>
      <c r="Z15" s="2"/>
      <c r="AA15" s="2"/>
      <c r="AI15" s="8"/>
      <c r="AJ15" s="27">
        <f>P15+P20</f>
        <v>1161.67</v>
      </c>
      <c r="AK15" s="27"/>
      <c r="AL15" s="27"/>
    </row>
    <row r="16" spans="1:38" s="1" customFormat="1" ht="76.75" customHeight="1" x14ac:dyDescent="0.3">
      <c r="A16" s="2">
        <v>1</v>
      </c>
      <c r="B16" s="39"/>
      <c r="C16" s="41"/>
      <c r="D16" s="11" t="s">
        <v>26</v>
      </c>
      <c r="E16" s="2">
        <v>5211</v>
      </c>
      <c r="F16" s="2" t="s">
        <v>85</v>
      </c>
      <c r="G16" s="2" t="s">
        <v>1</v>
      </c>
      <c r="H16" s="2" t="s">
        <v>2</v>
      </c>
      <c r="I16" s="2" t="s">
        <v>3</v>
      </c>
      <c r="J16" s="2" t="s">
        <v>4</v>
      </c>
      <c r="K16" s="2" t="s">
        <v>19</v>
      </c>
      <c r="L16" s="2" t="s">
        <v>6</v>
      </c>
      <c r="M16" s="3">
        <v>2.8</v>
      </c>
      <c r="N16" s="3" t="s">
        <v>71</v>
      </c>
      <c r="O16" s="2">
        <v>2701160</v>
      </c>
      <c r="P16" s="2">
        <v>82.16</v>
      </c>
      <c r="Q16" s="2" t="s">
        <v>86</v>
      </c>
      <c r="R16" s="3">
        <v>11</v>
      </c>
      <c r="S16" s="3">
        <v>11</v>
      </c>
      <c r="T16" s="4" t="s">
        <v>87</v>
      </c>
      <c r="U16" s="2" t="s">
        <v>7</v>
      </c>
      <c r="V16" s="2">
        <v>14.95</v>
      </c>
      <c r="W16" s="2" t="s">
        <v>8</v>
      </c>
      <c r="X16" s="2">
        <v>1987</v>
      </c>
      <c r="Y16" s="2">
        <v>2016</v>
      </c>
      <c r="Z16" s="2" t="s">
        <v>55</v>
      </c>
      <c r="AA16" s="2" t="s">
        <v>9</v>
      </c>
      <c r="AI16" s="8"/>
      <c r="AJ16" s="27"/>
      <c r="AK16" s="27"/>
      <c r="AL16" s="27"/>
    </row>
    <row r="17" spans="1:38" s="1" customFormat="1" ht="76.75" customHeight="1" x14ac:dyDescent="0.3">
      <c r="A17" s="2">
        <v>2</v>
      </c>
      <c r="B17" s="39"/>
      <c r="C17" s="41"/>
      <c r="D17" s="11" t="s">
        <v>26</v>
      </c>
      <c r="E17" s="2">
        <v>5211</v>
      </c>
      <c r="F17" s="2" t="s">
        <v>102</v>
      </c>
      <c r="G17" s="2"/>
      <c r="H17" s="2"/>
      <c r="I17" s="2"/>
      <c r="J17" s="2"/>
      <c r="K17" s="2"/>
      <c r="L17" s="2"/>
      <c r="M17" s="3"/>
      <c r="N17" s="3"/>
      <c r="O17" s="2">
        <v>2701686</v>
      </c>
      <c r="P17" s="2">
        <v>471.76</v>
      </c>
      <c r="Q17" s="2" t="s">
        <v>86</v>
      </c>
      <c r="R17" s="3"/>
      <c r="S17" s="3"/>
      <c r="T17" s="4" t="s">
        <v>88</v>
      </c>
      <c r="U17" s="2"/>
      <c r="V17" s="2"/>
      <c r="W17" s="2"/>
      <c r="X17" s="2"/>
      <c r="Y17" s="2"/>
      <c r="Z17" s="2"/>
      <c r="AA17" s="2" t="s">
        <v>9</v>
      </c>
      <c r="AI17" s="8"/>
      <c r="AJ17" s="27"/>
      <c r="AK17" s="27"/>
      <c r="AL17" s="27"/>
    </row>
    <row r="18" spans="1:38" s="1" customFormat="1" ht="76.75" customHeight="1" x14ac:dyDescent="0.3">
      <c r="A18" s="2">
        <v>3</v>
      </c>
      <c r="B18" s="39"/>
      <c r="C18" s="41"/>
      <c r="D18" s="11" t="s">
        <v>26</v>
      </c>
      <c r="E18" s="2">
        <v>5211</v>
      </c>
      <c r="F18" s="2" t="s">
        <v>89</v>
      </c>
      <c r="G18" s="2" t="s">
        <v>1</v>
      </c>
      <c r="H18" s="2" t="s">
        <v>2</v>
      </c>
      <c r="I18" s="2" t="s">
        <v>3</v>
      </c>
      <c r="J18" s="2" t="s">
        <v>4</v>
      </c>
      <c r="K18" s="2" t="s">
        <v>20</v>
      </c>
      <c r="L18" s="2" t="s">
        <v>21</v>
      </c>
      <c r="M18" s="3">
        <v>1</v>
      </c>
      <c r="N18" s="3" t="s">
        <v>71</v>
      </c>
      <c r="O18" s="2">
        <v>2701161</v>
      </c>
      <c r="P18" s="2">
        <v>85.01</v>
      </c>
      <c r="Q18" s="2" t="s">
        <v>86</v>
      </c>
      <c r="R18" s="3">
        <v>11</v>
      </c>
      <c r="S18" s="3">
        <v>11</v>
      </c>
      <c r="T18" s="4" t="s">
        <v>90</v>
      </c>
      <c r="U18" s="2" t="s">
        <v>7</v>
      </c>
      <c r="V18" s="2">
        <v>15</v>
      </c>
      <c r="W18" s="2" t="s">
        <v>8</v>
      </c>
      <c r="X18" s="2">
        <v>1987</v>
      </c>
      <c r="Y18" s="2">
        <v>2003</v>
      </c>
      <c r="Z18" s="2" t="s">
        <v>56</v>
      </c>
      <c r="AA18" s="2" t="s">
        <v>9</v>
      </c>
      <c r="AI18" s="8"/>
      <c r="AJ18" s="27"/>
      <c r="AK18" s="27"/>
      <c r="AL18" s="27"/>
    </row>
    <row r="19" spans="1:38" s="1" customFormat="1" ht="76.75" customHeight="1" x14ac:dyDescent="0.3">
      <c r="A19" s="2">
        <v>4</v>
      </c>
      <c r="B19" s="39"/>
      <c r="C19" s="41"/>
      <c r="D19" s="11" t="s">
        <v>26</v>
      </c>
      <c r="E19" s="2">
        <v>5211</v>
      </c>
      <c r="F19" s="2" t="s">
        <v>91</v>
      </c>
      <c r="G19" s="2" t="s">
        <v>1</v>
      </c>
      <c r="H19" s="2" t="s">
        <v>2</v>
      </c>
      <c r="I19" s="2" t="s">
        <v>3</v>
      </c>
      <c r="J19" s="2" t="s">
        <v>4</v>
      </c>
      <c r="K19" s="2" t="s">
        <v>20</v>
      </c>
      <c r="L19" s="2" t="s">
        <v>21</v>
      </c>
      <c r="M19" s="3">
        <v>1</v>
      </c>
      <c r="N19" s="3" t="s">
        <v>71</v>
      </c>
      <c r="O19" s="2">
        <v>2701677</v>
      </c>
      <c r="P19" s="2">
        <v>75.03</v>
      </c>
      <c r="Q19" s="2" t="s">
        <v>86</v>
      </c>
      <c r="R19" s="3">
        <v>11</v>
      </c>
      <c r="S19" s="3">
        <v>11</v>
      </c>
      <c r="T19" s="4" t="s">
        <v>92</v>
      </c>
      <c r="U19" s="2" t="s">
        <v>7</v>
      </c>
      <c r="V19" s="2">
        <v>15</v>
      </c>
      <c r="W19" s="2" t="s">
        <v>8</v>
      </c>
      <c r="X19" s="2">
        <v>1987</v>
      </c>
      <c r="Y19" s="2">
        <v>2003</v>
      </c>
      <c r="Z19" s="2" t="s">
        <v>56</v>
      </c>
      <c r="AA19" s="2" t="s">
        <v>9</v>
      </c>
      <c r="AI19" s="8"/>
      <c r="AJ19" s="27">
        <f>P19+P18+P16+P12+P9</f>
        <v>358.13</v>
      </c>
      <c r="AK19" s="27"/>
      <c r="AL19" s="27"/>
    </row>
    <row r="20" spans="1:38" s="1" customFormat="1" ht="41.25" customHeight="1" x14ac:dyDescent="0.3">
      <c r="A20" s="7">
        <v>4</v>
      </c>
      <c r="B20" s="39"/>
      <c r="C20" s="42"/>
      <c r="D20" s="35" t="s">
        <v>99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7"/>
      <c r="P20" s="7">
        <f>SUM(P16:P19)</f>
        <v>713.95999999999992</v>
      </c>
      <c r="Q20" s="2"/>
      <c r="R20" s="3"/>
      <c r="S20" s="3"/>
      <c r="T20" s="4"/>
      <c r="U20" s="2"/>
      <c r="V20" s="2"/>
      <c r="W20" s="2"/>
      <c r="X20" s="2"/>
      <c r="Y20" s="2"/>
      <c r="Z20" s="2"/>
      <c r="AA20" s="2"/>
      <c r="AI20" s="8"/>
      <c r="AJ20" s="27"/>
      <c r="AK20" s="27"/>
      <c r="AL20" s="27"/>
    </row>
    <row r="21" spans="1:38" ht="32.1" customHeight="1" x14ac:dyDescent="0.3">
      <c r="A21" s="26">
        <f>A20+A15</f>
        <v>12</v>
      </c>
      <c r="B21" s="22"/>
      <c r="C21" s="21"/>
      <c r="D21" s="30" t="s">
        <v>142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2"/>
      <c r="P21" s="26">
        <f>P20+P15</f>
        <v>1161.67</v>
      </c>
      <c r="Q21" s="21"/>
      <c r="R21" s="23"/>
      <c r="S21" s="23"/>
      <c r="T21" s="22"/>
      <c r="U21" s="21"/>
      <c r="V21" s="21"/>
      <c r="W21" s="21"/>
      <c r="X21" s="21"/>
      <c r="Y21" s="21"/>
      <c r="Z21" s="21"/>
      <c r="AA21" s="21"/>
    </row>
  </sheetData>
  <mergeCells count="8">
    <mergeCell ref="D21:O21"/>
    <mergeCell ref="T1:AA1"/>
    <mergeCell ref="A3:AA3"/>
    <mergeCell ref="D20:O20"/>
    <mergeCell ref="B7:B20"/>
    <mergeCell ref="C7:C20"/>
    <mergeCell ref="D15:O15"/>
    <mergeCell ref="P2:AA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"/>
  <sheetViews>
    <sheetView zoomScale="70" zoomScaleNormal="70" workbookViewId="0">
      <selection activeCell="O5" sqref="O5"/>
    </sheetView>
  </sheetViews>
  <sheetFormatPr defaultRowHeight="17.7" x14ac:dyDescent="0.3"/>
  <cols>
    <col min="1" max="1" width="8.81640625" style="6"/>
    <col min="2" max="2" width="16.81640625" style="12" customWidth="1"/>
    <col min="3" max="3" width="28.08984375" style="6" customWidth="1"/>
    <col min="4" max="4" width="12.6328125" style="6" customWidth="1"/>
    <col min="5" max="5" width="8.81640625" style="6"/>
    <col min="6" max="6" width="28" style="6" customWidth="1"/>
    <col min="7" max="8" width="0" style="6" hidden="1" customWidth="1"/>
    <col min="9" max="9" width="11.36328125" style="6" hidden="1" customWidth="1"/>
    <col min="10" max="12" width="0" style="6" hidden="1" customWidth="1"/>
    <col min="13" max="14" width="0" style="13" hidden="1" customWidth="1"/>
    <col min="15" max="15" width="13.08984375" style="6" customWidth="1"/>
    <col min="16" max="16" width="8.81640625" style="6"/>
    <col min="17" max="17" width="12.08984375" style="6" customWidth="1"/>
    <col min="18" max="19" width="0" style="13" hidden="1" customWidth="1"/>
    <col min="20" max="20" width="24.36328125" style="12" customWidth="1"/>
    <col min="21" max="24" width="0" style="6" hidden="1" customWidth="1"/>
    <col min="25" max="25" width="14" style="6" hidden="1" customWidth="1"/>
    <col min="26" max="26" width="34.81640625" style="6" hidden="1" customWidth="1"/>
    <col min="27" max="27" width="15.08984375" style="6" customWidth="1"/>
    <col min="28" max="35" width="0" hidden="1" customWidth="1"/>
    <col min="36" max="38" width="8.81640625" style="27"/>
  </cols>
  <sheetData>
    <row r="1" spans="1:38" x14ac:dyDescent="0.3">
      <c r="T1" s="33" t="s">
        <v>83</v>
      </c>
      <c r="U1" s="33"/>
      <c r="V1" s="33"/>
      <c r="W1" s="33"/>
      <c r="X1" s="33"/>
      <c r="Y1" s="33"/>
      <c r="Z1" s="33"/>
      <c r="AA1" s="33"/>
    </row>
    <row r="2" spans="1:38" ht="19" customHeight="1" x14ac:dyDescent="0.3"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</row>
    <row r="3" spans="1:38" ht="49.1" customHeight="1" x14ac:dyDescent="0.3">
      <c r="A3" s="34" t="s">
        <v>146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</row>
    <row r="5" spans="1:38" ht="135" customHeight="1" x14ac:dyDescent="0.3">
      <c r="A5" s="9" t="s">
        <v>80</v>
      </c>
      <c r="B5" s="10" t="s">
        <v>81</v>
      </c>
      <c r="C5" s="9" t="s">
        <v>82</v>
      </c>
      <c r="D5" s="9" t="s">
        <v>0</v>
      </c>
      <c r="E5" s="9" t="s">
        <v>73</v>
      </c>
      <c r="F5" s="9" t="s">
        <v>74</v>
      </c>
      <c r="G5" s="14"/>
      <c r="H5" s="14"/>
      <c r="I5" s="14"/>
      <c r="J5" s="14"/>
      <c r="K5" s="14"/>
      <c r="L5" s="14"/>
      <c r="M5" s="15"/>
      <c r="N5" s="15"/>
      <c r="O5" s="9" t="s">
        <v>75</v>
      </c>
      <c r="P5" s="9" t="s">
        <v>76</v>
      </c>
      <c r="Q5" s="9" t="s">
        <v>77</v>
      </c>
      <c r="R5" s="15"/>
      <c r="S5" s="15"/>
      <c r="T5" s="10" t="s">
        <v>78</v>
      </c>
      <c r="U5" s="14"/>
      <c r="V5" s="14"/>
      <c r="W5" s="14"/>
      <c r="X5" s="14"/>
      <c r="Y5" s="14"/>
      <c r="Z5" s="14"/>
      <c r="AA5" s="9" t="s">
        <v>79</v>
      </c>
    </row>
    <row r="6" spans="1:38" x14ac:dyDescent="0.3">
      <c r="A6" s="16">
        <v>1</v>
      </c>
      <c r="B6" s="17">
        <v>2</v>
      </c>
      <c r="C6" s="16">
        <v>3</v>
      </c>
      <c r="D6" s="14">
        <v>4</v>
      </c>
      <c r="E6" s="14">
        <v>5</v>
      </c>
      <c r="F6" s="14">
        <v>6</v>
      </c>
      <c r="G6" s="14"/>
      <c r="H6" s="14"/>
      <c r="I6" s="14"/>
      <c r="J6" s="14"/>
      <c r="K6" s="14"/>
      <c r="L6" s="14"/>
      <c r="M6" s="15"/>
      <c r="N6" s="15"/>
      <c r="O6" s="14">
        <v>7</v>
      </c>
      <c r="P6" s="14">
        <v>8</v>
      </c>
      <c r="Q6" s="14">
        <v>9</v>
      </c>
      <c r="R6" s="15"/>
      <c r="S6" s="15"/>
      <c r="T6" s="18">
        <v>10</v>
      </c>
      <c r="U6" s="14"/>
      <c r="V6" s="14"/>
      <c r="W6" s="14"/>
      <c r="X6" s="14"/>
      <c r="Y6" s="14"/>
      <c r="Z6" s="14"/>
      <c r="AA6" s="14">
        <v>11</v>
      </c>
    </row>
    <row r="7" spans="1:38" s="1" customFormat="1" ht="150.55000000000001" customHeight="1" x14ac:dyDescent="0.3">
      <c r="A7" s="2">
        <v>1</v>
      </c>
      <c r="B7" s="39" t="s">
        <v>147</v>
      </c>
      <c r="C7" s="45" t="s">
        <v>144</v>
      </c>
      <c r="D7" s="2" t="s">
        <v>26</v>
      </c>
      <c r="E7" s="2"/>
      <c r="F7" s="2" t="s">
        <v>114</v>
      </c>
      <c r="G7" s="2" t="s">
        <v>68</v>
      </c>
      <c r="H7" s="2" t="s">
        <v>27</v>
      </c>
      <c r="I7" s="2" t="s">
        <v>4</v>
      </c>
      <c r="J7" s="2" t="s">
        <v>93</v>
      </c>
      <c r="K7" s="2" t="s">
        <v>94</v>
      </c>
      <c r="L7" s="3">
        <v>3</v>
      </c>
      <c r="M7" s="3" t="s">
        <v>71</v>
      </c>
      <c r="N7" s="2">
        <v>2701688</v>
      </c>
      <c r="O7" s="28">
        <v>2701688</v>
      </c>
      <c r="P7" s="2">
        <v>68.3</v>
      </c>
      <c r="Q7" s="2" t="s">
        <v>95</v>
      </c>
      <c r="R7" s="3">
        <v>11</v>
      </c>
      <c r="S7" s="4" t="s">
        <v>96</v>
      </c>
      <c r="T7" s="28" t="s">
        <v>115</v>
      </c>
      <c r="U7" s="2">
        <v>9</v>
      </c>
      <c r="V7" s="2" t="s">
        <v>8</v>
      </c>
      <c r="W7" s="2">
        <v>1972</v>
      </c>
      <c r="X7" s="2" t="s">
        <v>97</v>
      </c>
      <c r="Y7" s="2" t="s">
        <v>98</v>
      </c>
      <c r="Z7" s="2" t="s">
        <v>9</v>
      </c>
      <c r="AA7" s="4" t="s">
        <v>9</v>
      </c>
      <c r="AI7" s="8"/>
      <c r="AJ7" s="27"/>
      <c r="AK7" s="27"/>
      <c r="AL7" s="27"/>
    </row>
    <row r="8" spans="1:38" ht="146" customHeight="1" x14ac:dyDescent="0.3">
      <c r="A8" s="19">
        <v>2</v>
      </c>
      <c r="B8" s="39"/>
      <c r="C8" s="46"/>
      <c r="D8" s="28" t="s">
        <v>26</v>
      </c>
      <c r="E8" s="28"/>
      <c r="F8" s="28" t="s">
        <v>84</v>
      </c>
      <c r="G8" s="28" t="s">
        <v>1</v>
      </c>
      <c r="H8" s="28" t="s">
        <v>2</v>
      </c>
      <c r="I8" s="28" t="s">
        <v>3</v>
      </c>
      <c r="J8" s="28" t="s">
        <v>4</v>
      </c>
      <c r="K8" s="28" t="s">
        <v>5</v>
      </c>
      <c r="L8" s="28" t="s">
        <v>6</v>
      </c>
      <c r="M8" s="28">
        <v>5</v>
      </c>
      <c r="N8" s="28" t="s">
        <v>71</v>
      </c>
      <c r="O8" s="28">
        <v>2702189</v>
      </c>
      <c r="P8" s="28">
        <v>67.400000000000006</v>
      </c>
      <c r="Q8" s="4" t="s">
        <v>95</v>
      </c>
      <c r="R8" s="28">
        <v>11</v>
      </c>
      <c r="S8" s="28">
        <v>11</v>
      </c>
      <c r="T8" s="28" t="s">
        <v>116</v>
      </c>
      <c r="U8" s="28" t="s">
        <v>7</v>
      </c>
      <c r="V8" s="28">
        <v>15</v>
      </c>
      <c r="W8" s="28" t="s">
        <v>8</v>
      </c>
      <c r="X8" s="28">
        <v>1985</v>
      </c>
      <c r="Y8" s="28"/>
      <c r="Z8" s="28" t="s">
        <v>51</v>
      </c>
      <c r="AA8" s="28" t="s">
        <v>25</v>
      </c>
    </row>
    <row r="9" spans="1:38" ht="197.7" customHeight="1" x14ac:dyDescent="0.3">
      <c r="A9" s="2">
        <v>3</v>
      </c>
      <c r="B9" s="39"/>
      <c r="C9" s="46"/>
      <c r="D9" s="4" t="s">
        <v>26</v>
      </c>
      <c r="E9" s="4"/>
      <c r="F9" s="4" t="s">
        <v>103</v>
      </c>
      <c r="G9" s="4" t="s">
        <v>1</v>
      </c>
      <c r="H9" s="4" t="s">
        <v>2</v>
      </c>
      <c r="I9" s="4" t="s">
        <v>3</v>
      </c>
      <c r="J9" s="4" t="s">
        <v>4</v>
      </c>
      <c r="K9" s="4" t="s">
        <v>10</v>
      </c>
      <c r="L9" s="4" t="s">
        <v>6</v>
      </c>
      <c r="M9" s="4">
        <v>2</v>
      </c>
      <c r="N9" s="4" t="s">
        <v>71</v>
      </c>
      <c r="O9" s="4">
        <v>2702190</v>
      </c>
      <c r="P9" s="4">
        <v>77.25</v>
      </c>
      <c r="Q9" s="2" t="s">
        <v>117</v>
      </c>
      <c r="R9" s="4">
        <v>11</v>
      </c>
      <c r="S9" s="4">
        <v>11</v>
      </c>
      <c r="T9" s="4" t="s">
        <v>118</v>
      </c>
      <c r="U9" s="4" t="s">
        <v>7</v>
      </c>
      <c r="V9" s="4">
        <v>15</v>
      </c>
      <c r="W9" s="4" t="s">
        <v>8</v>
      </c>
      <c r="X9" s="4">
        <v>1985</v>
      </c>
      <c r="Y9" s="4">
        <v>2008</v>
      </c>
      <c r="Z9" s="4" t="s">
        <v>53</v>
      </c>
      <c r="AA9" s="4" t="s">
        <v>11</v>
      </c>
    </row>
    <row r="10" spans="1:38" ht="29.45" customHeight="1" x14ac:dyDescent="0.3">
      <c r="A10" s="24">
        <f>A9</f>
        <v>3</v>
      </c>
      <c r="B10" s="44"/>
      <c r="C10" s="47"/>
      <c r="D10" s="35" t="s">
        <v>100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7"/>
      <c r="P10" s="20">
        <f>SUM(P7:P9)</f>
        <v>212.95</v>
      </c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38" ht="32.1" customHeight="1" x14ac:dyDescent="0.3">
      <c r="A11" s="25"/>
      <c r="B11" s="22"/>
      <c r="C11" s="21"/>
      <c r="D11" s="30" t="s">
        <v>142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2"/>
      <c r="P11" s="26">
        <f>P10</f>
        <v>212.95</v>
      </c>
      <c r="Q11" s="21"/>
      <c r="R11" s="23"/>
      <c r="S11" s="23"/>
      <c r="T11" s="22"/>
      <c r="U11" s="21"/>
      <c r="V11" s="21"/>
      <c r="W11" s="21"/>
      <c r="X11" s="21"/>
      <c r="Y11" s="21"/>
      <c r="Z11" s="21"/>
      <c r="AA11" s="21"/>
    </row>
  </sheetData>
  <mergeCells count="7">
    <mergeCell ref="D11:O11"/>
    <mergeCell ref="T1:AA1"/>
    <mergeCell ref="P2:AA2"/>
    <mergeCell ref="A3:AA3"/>
    <mergeCell ref="B7:B10"/>
    <mergeCell ref="C7:C10"/>
    <mergeCell ref="D10:O10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"/>
  <sheetViews>
    <sheetView zoomScale="70" zoomScaleNormal="70" workbookViewId="0">
      <selection activeCell="B7" sqref="B7:B17"/>
    </sheetView>
  </sheetViews>
  <sheetFormatPr defaultRowHeight="17.7" x14ac:dyDescent="0.3"/>
  <cols>
    <col min="1" max="1" width="8.81640625" style="6"/>
    <col min="2" max="2" width="16.81640625" style="12" customWidth="1"/>
    <col min="3" max="3" width="28.08984375" style="6" customWidth="1"/>
    <col min="4" max="4" width="12.6328125" style="6" customWidth="1"/>
    <col min="5" max="5" width="8.81640625" style="6"/>
    <col min="6" max="6" width="28" style="6" customWidth="1"/>
    <col min="7" max="8" width="0" style="6" hidden="1" customWidth="1"/>
    <col min="9" max="9" width="11.36328125" style="6" hidden="1" customWidth="1"/>
    <col min="10" max="12" width="0" style="6" hidden="1" customWidth="1"/>
    <col min="13" max="14" width="0" style="13" hidden="1" customWidth="1"/>
    <col min="15" max="15" width="13.08984375" style="6" customWidth="1"/>
    <col min="16" max="16" width="8.81640625" style="6"/>
    <col min="17" max="17" width="12.08984375" style="6" customWidth="1"/>
    <col min="18" max="19" width="0" style="13" hidden="1" customWidth="1"/>
    <col min="20" max="20" width="24.36328125" style="12" customWidth="1"/>
    <col min="21" max="24" width="0" style="6" hidden="1" customWidth="1"/>
    <col min="25" max="25" width="14" style="6" hidden="1" customWidth="1"/>
    <col min="26" max="26" width="34.81640625" style="6" hidden="1" customWidth="1"/>
    <col min="27" max="27" width="15.08984375" style="6" customWidth="1"/>
    <col min="28" max="35" width="0" hidden="1" customWidth="1"/>
    <col min="36" max="38" width="8.81640625" style="27"/>
  </cols>
  <sheetData>
    <row r="1" spans="1:27" x14ac:dyDescent="0.3">
      <c r="T1" s="33" t="s">
        <v>83</v>
      </c>
      <c r="U1" s="33"/>
      <c r="V1" s="33"/>
      <c r="W1" s="33"/>
      <c r="X1" s="33"/>
      <c r="Y1" s="33"/>
      <c r="Z1" s="33"/>
      <c r="AA1" s="33"/>
    </row>
    <row r="2" spans="1:27" ht="19" customHeight="1" x14ac:dyDescent="0.3"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</row>
    <row r="3" spans="1:27" ht="49.1" customHeight="1" x14ac:dyDescent="0.3">
      <c r="A3" s="34" t="s">
        <v>146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</row>
    <row r="5" spans="1:27" ht="135" customHeight="1" x14ac:dyDescent="0.3">
      <c r="A5" s="9" t="s">
        <v>80</v>
      </c>
      <c r="B5" s="10" t="s">
        <v>81</v>
      </c>
      <c r="C5" s="9" t="s">
        <v>82</v>
      </c>
      <c r="D5" s="9" t="s">
        <v>0</v>
      </c>
      <c r="E5" s="9" t="s">
        <v>73</v>
      </c>
      <c r="F5" s="9" t="s">
        <v>74</v>
      </c>
      <c r="G5" s="14"/>
      <c r="H5" s="14"/>
      <c r="I5" s="14"/>
      <c r="J5" s="14"/>
      <c r="K5" s="14"/>
      <c r="L5" s="14"/>
      <c r="M5" s="15"/>
      <c r="N5" s="15"/>
      <c r="O5" s="9" t="s">
        <v>75</v>
      </c>
      <c r="P5" s="9" t="s">
        <v>76</v>
      </c>
      <c r="Q5" s="9" t="s">
        <v>77</v>
      </c>
      <c r="R5" s="15"/>
      <c r="S5" s="15"/>
      <c r="T5" s="10" t="s">
        <v>78</v>
      </c>
      <c r="U5" s="14"/>
      <c r="V5" s="14"/>
      <c r="W5" s="14"/>
      <c r="X5" s="14"/>
      <c r="Y5" s="14"/>
      <c r="Z5" s="14"/>
      <c r="AA5" s="9" t="s">
        <v>79</v>
      </c>
    </row>
    <row r="6" spans="1:27" x14ac:dyDescent="0.3">
      <c r="A6" s="16">
        <v>1</v>
      </c>
      <c r="B6" s="17">
        <v>2</v>
      </c>
      <c r="C6" s="16">
        <v>3</v>
      </c>
      <c r="D6" s="14">
        <v>4</v>
      </c>
      <c r="E6" s="14">
        <v>5</v>
      </c>
      <c r="F6" s="14">
        <v>6</v>
      </c>
      <c r="G6" s="14"/>
      <c r="H6" s="14"/>
      <c r="I6" s="14"/>
      <c r="J6" s="14"/>
      <c r="K6" s="14"/>
      <c r="L6" s="14"/>
      <c r="M6" s="15"/>
      <c r="N6" s="15"/>
      <c r="O6" s="14">
        <v>7</v>
      </c>
      <c r="P6" s="14">
        <v>8</v>
      </c>
      <c r="Q6" s="14">
        <v>9</v>
      </c>
      <c r="R6" s="15"/>
      <c r="S6" s="15"/>
      <c r="T6" s="18">
        <v>10</v>
      </c>
      <c r="U6" s="14"/>
      <c r="V6" s="14"/>
      <c r="W6" s="14"/>
      <c r="X6" s="14"/>
      <c r="Y6" s="14"/>
      <c r="Z6" s="14"/>
      <c r="AA6" s="14">
        <v>11</v>
      </c>
    </row>
    <row r="7" spans="1:27" ht="70.7" x14ac:dyDescent="0.3">
      <c r="A7" s="19">
        <v>1</v>
      </c>
      <c r="B7" s="39" t="s">
        <v>147</v>
      </c>
      <c r="C7" s="46" t="s">
        <v>145</v>
      </c>
      <c r="D7" s="4" t="s">
        <v>26</v>
      </c>
      <c r="E7" s="4"/>
      <c r="F7" s="4" t="s">
        <v>104</v>
      </c>
      <c r="G7" s="4" t="s">
        <v>1</v>
      </c>
      <c r="H7" s="4" t="s">
        <v>2</v>
      </c>
      <c r="I7" s="4" t="s">
        <v>3</v>
      </c>
      <c r="J7" s="4" t="s">
        <v>4</v>
      </c>
      <c r="K7" s="4" t="s">
        <v>5</v>
      </c>
      <c r="L7" s="4" t="s">
        <v>6</v>
      </c>
      <c r="M7" s="4">
        <v>5</v>
      </c>
      <c r="N7" s="4" t="s">
        <v>71</v>
      </c>
      <c r="O7" s="4">
        <v>2702191</v>
      </c>
      <c r="P7" s="4">
        <v>9.9</v>
      </c>
      <c r="Q7" s="2" t="s">
        <v>117</v>
      </c>
      <c r="R7" s="4">
        <v>11</v>
      </c>
      <c r="S7" s="4">
        <v>11</v>
      </c>
      <c r="T7" s="4" t="s">
        <v>119</v>
      </c>
      <c r="U7" s="4" t="s">
        <v>7</v>
      </c>
      <c r="V7" s="4">
        <v>15</v>
      </c>
      <c r="W7" s="4" t="s">
        <v>8</v>
      </c>
      <c r="X7" s="4">
        <v>1985</v>
      </c>
      <c r="Y7" s="4"/>
      <c r="Z7" s="4" t="s">
        <v>51</v>
      </c>
      <c r="AA7" s="4" t="s">
        <v>9</v>
      </c>
    </row>
    <row r="8" spans="1:27" ht="70.7" x14ac:dyDescent="0.3">
      <c r="A8" s="2">
        <v>2</v>
      </c>
      <c r="B8" s="39"/>
      <c r="C8" s="46"/>
      <c r="D8" s="4" t="s">
        <v>26</v>
      </c>
      <c r="E8" s="4"/>
      <c r="F8" s="4" t="s">
        <v>105</v>
      </c>
      <c r="G8" s="4" t="s">
        <v>1</v>
      </c>
      <c r="H8" s="4" t="s">
        <v>2</v>
      </c>
      <c r="I8" s="4" t="s">
        <v>3</v>
      </c>
      <c r="J8" s="4" t="s">
        <v>4</v>
      </c>
      <c r="K8" s="4" t="s">
        <v>10</v>
      </c>
      <c r="L8" s="4" t="s">
        <v>6</v>
      </c>
      <c r="M8" s="4">
        <v>2</v>
      </c>
      <c r="N8" s="4" t="s">
        <v>71</v>
      </c>
      <c r="O8" s="4">
        <v>2702192</v>
      </c>
      <c r="P8" s="4">
        <v>12.5</v>
      </c>
      <c r="Q8" s="2" t="s">
        <v>95</v>
      </c>
      <c r="R8" s="4">
        <v>11</v>
      </c>
      <c r="S8" s="4">
        <v>11</v>
      </c>
      <c r="T8" s="4" t="s">
        <v>120</v>
      </c>
      <c r="U8" s="4" t="s">
        <v>7</v>
      </c>
      <c r="V8" s="4">
        <v>15</v>
      </c>
      <c r="W8" s="4" t="s">
        <v>8</v>
      </c>
      <c r="X8" s="4">
        <v>1985</v>
      </c>
      <c r="Y8" s="4">
        <v>2008</v>
      </c>
      <c r="Z8" s="4" t="s">
        <v>53</v>
      </c>
      <c r="AA8" s="4" t="s">
        <v>11</v>
      </c>
    </row>
    <row r="9" spans="1:27" ht="53.05" x14ac:dyDescent="0.3">
      <c r="A9" s="19">
        <v>3</v>
      </c>
      <c r="B9" s="39"/>
      <c r="C9" s="46"/>
      <c r="D9" s="4" t="s">
        <v>26</v>
      </c>
      <c r="E9" s="4"/>
      <c r="F9" s="4" t="s">
        <v>106</v>
      </c>
      <c r="G9" s="4" t="s">
        <v>12</v>
      </c>
      <c r="H9" s="4" t="s">
        <v>13</v>
      </c>
      <c r="I9" s="4" t="s">
        <v>14</v>
      </c>
      <c r="J9" s="4" t="s">
        <v>4</v>
      </c>
      <c r="K9" s="4" t="s">
        <v>15</v>
      </c>
      <c r="L9" s="4" t="s">
        <v>6</v>
      </c>
      <c r="M9" s="4">
        <v>1.1000000000000001</v>
      </c>
      <c r="N9" s="4" t="s">
        <v>71</v>
      </c>
      <c r="O9" s="4">
        <v>2702193</v>
      </c>
      <c r="P9" s="4">
        <v>24.55</v>
      </c>
      <c r="Q9" s="2" t="s">
        <v>95</v>
      </c>
      <c r="R9" s="4">
        <v>11</v>
      </c>
      <c r="S9" s="4">
        <v>11</v>
      </c>
      <c r="T9" s="4" t="s">
        <v>121</v>
      </c>
      <c r="U9" s="4" t="s">
        <v>16</v>
      </c>
      <c r="V9" s="4">
        <v>15.1</v>
      </c>
      <c r="W9" s="4" t="s">
        <v>8</v>
      </c>
      <c r="X9" s="4">
        <v>1986</v>
      </c>
      <c r="Y9" s="4">
        <v>2014</v>
      </c>
      <c r="Z9" s="4" t="s">
        <v>52</v>
      </c>
      <c r="AA9" s="4" t="s">
        <v>11</v>
      </c>
    </row>
    <row r="10" spans="1:27" ht="53.05" x14ac:dyDescent="0.3">
      <c r="A10" s="2">
        <v>4</v>
      </c>
      <c r="B10" s="39"/>
      <c r="C10" s="46"/>
      <c r="D10" s="4" t="s">
        <v>26</v>
      </c>
      <c r="E10" s="4"/>
      <c r="F10" s="4" t="s">
        <v>107</v>
      </c>
      <c r="G10" s="4" t="s">
        <v>12</v>
      </c>
      <c r="H10" s="4" t="s">
        <v>13</v>
      </c>
      <c r="I10" s="4" t="s">
        <v>14</v>
      </c>
      <c r="J10" s="4" t="s">
        <v>4</v>
      </c>
      <c r="K10" s="4" t="s">
        <v>15</v>
      </c>
      <c r="L10" s="4" t="s">
        <v>6</v>
      </c>
      <c r="M10" s="4">
        <v>1.1000000000000001</v>
      </c>
      <c r="N10" s="4" t="s">
        <v>71</v>
      </c>
      <c r="O10" s="4">
        <v>2702287</v>
      </c>
      <c r="P10" s="4">
        <v>127.35</v>
      </c>
      <c r="Q10" s="2" t="s">
        <v>95</v>
      </c>
      <c r="R10" s="4">
        <v>11</v>
      </c>
      <c r="S10" s="4">
        <v>11</v>
      </c>
      <c r="T10" s="4" t="s">
        <v>122</v>
      </c>
      <c r="U10" s="4" t="s">
        <v>16</v>
      </c>
      <c r="V10" s="4">
        <v>15.1</v>
      </c>
      <c r="W10" s="4" t="s">
        <v>8</v>
      </c>
      <c r="X10" s="4">
        <v>1986</v>
      </c>
      <c r="Y10" s="4">
        <v>2014</v>
      </c>
      <c r="Z10" s="4" t="s">
        <v>52</v>
      </c>
      <c r="AA10" s="4" t="s">
        <v>11</v>
      </c>
    </row>
    <row r="11" spans="1:27" ht="53.05" x14ac:dyDescent="0.3">
      <c r="A11" s="19">
        <v>5</v>
      </c>
      <c r="B11" s="39"/>
      <c r="C11" s="46"/>
      <c r="D11" s="4" t="s">
        <v>26</v>
      </c>
      <c r="E11" s="4"/>
      <c r="F11" s="4" t="s">
        <v>108</v>
      </c>
      <c r="G11" s="4" t="s">
        <v>12</v>
      </c>
      <c r="H11" s="4" t="s">
        <v>13</v>
      </c>
      <c r="I11" s="4" t="s">
        <v>14</v>
      </c>
      <c r="J11" s="4" t="s">
        <v>4</v>
      </c>
      <c r="K11" s="4" t="s">
        <v>15</v>
      </c>
      <c r="L11" s="4" t="s">
        <v>6</v>
      </c>
      <c r="M11" s="4">
        <v>1.1000000000000001</v>
      </c>
      <c r="N11" s="4" t="s">
        <v>71</v>
      </c>
      <c r="O11" s="4">
        <v>2702194</v>
      </c>
      <c r="P11" s="4">
        <v>131.65</v>
      </c>
      <c r="Q11" s="2" t="s">
        <v>95</v>
      </c>
      <c r="R11" s="4">
        <v>11</v>
      </c>
      <c r="S11" s="4">
        <v>11</v>
      </c>
      <c r="T11" s="4" t="s">
        <v>123</v>
      </c>
      <c r="U11" s="4" t="s">
        <v>16</v>
      </c>
      <c r="V11" s="4">
        <v>15.1</v>
      </c>
      <c r="W11" s="4" t="s">
        <v>8</v>
      </c>
      <c r="X11" s="4">
        <v>1986</v>
      </c>
      <c r="Y11" s="4">
        <v>2014</v>
      </c>
      <c r="Z11" s="4" t="s">
        <v>52</v>
      </c>
      <c r="AA11" s="4" t="s">
        <v>11</v>
      </c>
    </row>
    <row r="12" spans="1:27" ht="53.05" x14ac:dyDescent="0.3">
      <c r="A12" s="2">
        <v>6</v>
      </c>
      <c r="B12" s="39"/>
      <c r="C12" s="46"/>
      <c r="D12" s="4" t="s">
        <v>26</v>
      </c>
      <c r="E12" s="4"/>
      <c r="F12" s="4" t="s">
        <v>109</v>
      </c>
      <c r="G12" s="4" t="s">
        <v>1</v>
      </c>
      <c r="H12" s="4" t="s">
        <v>2</v>
      </c>
      <c r="I12" s="4" t="s">
        <v>17</v>
      </c>
      <c r="J12" s="4" t="s">
        <v>4</v>
      </c>
      <c r="K12" s="4" t="s">
        <v>18</v>
      </c>
      <c r="L12" s="4" t="s">
        <v>6</v>
      </c>
      <c r="M12" s="4">
        <v>0.2</v>
      </c>
      <c r="N12" s="4" t="s">
        <v>71</v>
      </c>
      <c r="O12" s="4">
        <v>2702288</v>
      </c>
      <c r="P12" s="4">
        <v>85.2</v>
      </c>
      <c r="Q12" s="2" t="s">
        <v>95</v>
      </c>
      <c r="R12" s="4">
        <v>11</v>
      </c>
      <c r="S12" s="4">
        <v>11</v>
      </c>
      <c r="T12" s="4" t="s">
        <v>124</v>
      </c>
      <c r="U12" s="4" t="s">
        <v>7</v>
      </c>
      <c r="V12" s="4">
        <v>15.3</v>
      </c>
      <c r="W12" s="4" t="s">
        <v>8</v>
      </c>
      <c r="X12" s="4">
        <v>1987</v>
      </c>
      <c r="Y12" s="4">
        <v>2014</v>
      </c>
      <c r="Z12" s="4" t="s">
        <v>54</v>
      </c>
      <c r="AA12" s="4" t="s">
        <v>11</v>
      </c>
    </row>
    <row r="13" spans="1:27" ht="53.05" x14ac:dyDescent="0.3">
      <c r="A13" s="19">
        <v>7</v>
      </c>
      <c r="B13" s="39"/>
      <c r="C13" s="46"/>
      <c r="D13" s="4" t="s">
        <v>26</v>
      </c>
      <c r="E13" s="4"/>
      <c r="F13" s="4" t="s">
        <v>110</v>
      </c>
      <c r="G13" s="4" t="s">
        <v>1</v>
      </c>
      <c r="H13" s="4" t="s">
        <v>2</v>
      </c>
      <c r="I13" s="4" t="s">
        <v>17</v>
      </c>
      <c r="J13" s="4" t="s">
        <v>4</v>
      </c>
      <c r="K13" s="4" t="s">
        <v>18</v>
      </c>
      <c r="L13" s="4" t="s">
        <v>6</v>
      </c>
      <c r="M13" s="4">
        <v>0.2</v>
      </c>
      <c r="N13" s="4" t="s">
        <v>71</v>
      </c>
      <c r="O13" s="4">
        <v>2702195</v>
      </c>
      <c r="P13" s="4">
        <v>85.2</v>
      </c>
      <c r="Q13" s="2" t="s">
        <v>95</v>
      </c>
      <c r="R13" s="4">
        <v>11</v>
      </c>
      <c r="S13" s="4">
        <v>11</v>
      </c>
      <c r="T13" s="4" t="s">
        <v>124</v>
      </c>
      <c r="U13" s="4" t="s">
        <v>7</v>
      </c>
      <c r="V13" s="4">
        <v>15.3</v>
      </c>
      <c r="W13" s="4" t="s">
        <v>8</v>
      </c>
      <c r="X13" s="4">
        <v>1987</v>
      </c>
      <c r="Y13" s="4">
        <v>2014</v>
      </c>
      <c r="Z13" s="4" t="s">
        <v>54</v>
      </c>
      <c r="AA13" s="4" t="s">
        <v>11</v>
      </c>
    </row>
    <row r="14" spans="1:27" ht="90" customHeight="1" x14ac:dyDescent="0.3">
      <c r="A14" s="2">
        <v>8</v>
      </c>
      <c r="B14" s="39"/>
      <c r="C14" s="46"/>
      <c r="D14" s="29" t="s">
        <v>26</v>
      </c>
      <c r="E14" s="29"/>
      <c r="F14" s="29" t="s">
        <v>111</v>
      </c>
      <c r="G14" s="29" t="s">
        <v>1</v>
      </c>
      <c r="H14" s="29" t="s">
        <v>2</v>
      </c>
      <c r="I14" s="29" t="s">
        <v>17</v>
      </c>
      <c r="J14" s="29" t="s">
        <v>4</v>
      </c>
      <c r="K14" s="29" t="s">
        <v>18</v>
      </c>
      <c r="L14" s="29" t="s">
        <v>6</v>
      </c>
      <c r="M14" s="29">
        <v>0.2</v>
      </c>
      <c r="N14" s="29" t="s">
        <v>71</v>
      </c>
      <c r="O14" s="4">
        <v>2702289</v>
      </c>
      <c r="P14" s="4">
        <v>117.25</v>
      </c>
      <c r="Q14" s="2" t="s">
        <v>95</v>
      </c>
      <c r="R14" s="4">
        <v>11</v>
      </c>
      <c r="S14" s="4">
        <v>11</v>
      </c>
      <c r="T14" s="4" t="s">
        <v>125</v>
      </c>
      <c r="U14" s="4" t="s">
        <v>7</v>
      </c>
      <c r="V14" s="4">
        <v>15.3</v>
      </c>
      <c r="W14" s="4" t="s">
        <v>8</v>
      </c>
      <c r="X14" s="4">
        <v>1987</v>
      </c>
      <c r="Y14" s="4">
        <v>2014</v>
      </c>
      <c r="Z14" s="4" t="s">
        <v>54</v>
      </c>
      <c r="AA14" s="4" t="s">
        <v>11</v>
      </c>
    </row>
    <row r="15" spans="1:27" ht="84.8" customHeight="1" x14ac:dyDescent="0.3">
      <c r="A15" s="19">
        <v>9</v>
      </c>
      <c r="B15" s="39"/>
      <c r="C15" s="46"/>
      <c r="D15" s="29" t="s">
        <v>26</v>
      </c>
      <c r="E15" s="29"/>
      <c r="F15" s="29" t="s">
        <v>112</v>
      </c>
      <c r="G15" s="29" t="s">
        <v>1</v>
      </c>
      <c r="H15" s="29" t="s">
        <v>2</v>
      </c>
      <c r="I15" s="29" t="s">
        <v>17</v>
      </c>
      <c r="J15" s="29" t="s">
        <v>4</v>
      </c>
      <c r="K15" s="29" t="s">
        <v>18</v>
      </c>
      <c r="L15" s="29" t="s">
        <v>6</v>
      </c>
      <c r="M15" s="29">
        <v>0.2</v>
      </c>
      <c r="N15" s="29" t="s">
        <v>71</v>
      </c>
      <c r="O15" s="29">
        <v>2702196</v>
      </c>
      <c r="P15" s="4">
        <v>117.25</v>
      </c>
      <c r="Q15" s="2" t="s">
        <v>95</v>
      </c>
      <c r="R15" s="4">
        <v>11</v>
      </c>
      <c r="S15" s="4">
        <v>11</v>
      </c>
      <c r="T15" s="4" t="s">
        <v>125</v>
      </c>
      <c r="U15" s="4" t="s">
        <v>7</v>
      </c>
      <c r="V15" s="4">
        <v>15.3</v>
      </c>
      <c r="W15" s="4" t="s">
        <v>8</v>
      </c>
      <c r="X15" s="4">
        <v>1987</v>
      </c>
      <c r="Y15" s="4">
        <v>2014</v>
      </c>
      <c r="Z15" s="4" t="s">
        <v>54</v>
      </c>
      <c r="AA15" s="4" t="s">
        <v>11</v>
      </c>
    </row>
    <row r="16" spans="1:27" ht="53.05" x14ac:dyDescent="0.3">
      <c r="A16" s="2">
        <v>10</v>
      </c>
      <c r="B16" s="39"/>
      <c r="C16" s="46"/>
      <c r="D16" s="29" t="s">
        <v>26</v>
      </c>
      <c r="E16" s="4"/>
      <c r="F16" s="4" t="s">
        <v>113</v>
      </c>
      <c r="G16" s="4"/>
      <c r="H16" s="4"/>
      <c r="I16" s="4"/>
      <c r="J16" s="4"/>
      <c r="K16" s="4"/>
      <c r="L16" s="4"/>
      <c r="M16" s="4"/>
      <c r="N16" s="4"/>
      <c r="O16" s="29">
        <v>2702197</v>
      </c>
      <c r="P16" s="4">
        <v>138.31</v>
      </c>
      <c r="Q16" s="2" t="s">
        <v>95</v>
      </c>
      <c r="R16" s="4"/>
      <c r="S16" s="4"/>
      <c r="T16" s="4" t="s">
        <v>126</v>
      </c>
      <c r="U16" s="4"/>
      <c r="V16" s="4"/>
      <c r="W16" s="4"/>
      <c r="X16" s="4"/>
      <c r="Y16" s="4"/>
      <c r="Z16" s="4"/>
      <c r="AA16" s="4" t="s">
        <v>11</v>
      </c>
    </row>
    <row r="17" spans="1:27" ht="46" customHeight="1" x14ac:dyDescent="0.3">
      <c r="A17" s="24">
        <f>A16</f>
        <v>10</v>
      </c>
      <c r="B17" s="44"/>
      <c r="C17" s="47"/>
      <c r="D17" s="35" t="s">
        <v>100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7"/>
      <c r="P17" s="20">
        <f>SUM(P7:P16)</f>
        <v>849.16000000000008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ht="32.1" customHeight="1" x14ac:dyDescent="0.3">
      <c r="A18" s="25"/>
      <c r="B18" s="22"/>
      <c r="C18" s="21"/>
      <c r="D18" s="30" t="s">
        <v>142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2"/>
      <c r="P18" s="26">
        <f>P17</f>
        <v>849.16000000000008</v>
      </c>
      <c r="Q18" s="21"/>
      <c r="R18" s="23"/>
      <c r="S18" s="23"/>
      <c r="T18" s="22"/>
      <c r="U18" s="21"/>
      <c r="V18" s="21"/>
      <c r="W18" s="21"/>
      <c r="X18" s="21"/>
      <c r="Y18" s="21"/>
      <c r="Z18" s="21"/>
      <c r="AA18" s="21"/>
    </row>
  </sheetData>
  <mergeCells count="7">
    <mergeCell ref="D18:O18"/>
    <mergeCell ref="T1:AA1"/>
    <mergeCell ref="P2:AA2"/>
    <mergeCell ref="A3:AA3"/>
    <mergeCell ref="B7:B17"/>
    <mergeCell ref="C7:C17"/>
    <mergeCell ref="D17:O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м-2</vt:lpstr>
      <vt:lpstr>м-2-Р-298 0-68</vt:lpstr>
      <vt:lpstr>м-2-Р-298 68-138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Kimvu</dc:creator>
  <cp:lastModifiedBy>Andrey Potanin</cp:lastModifiedBy>
  <cp:lastPrinted>2025-03-10T12:50:03Z</cp:lastPrinted>
  <dcterms:created xsi:type="dcterms:W3CDTF">2017-12-01T10:46:40Z</dcterms:created>
  <dcterms:modified xsi:type="dcterms:W3CDTF">2026-06-24T07:32:20Z</dcterms:modified>
</cp:coreProperties>
</file>